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'2019'!$A$1:$J$63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F53" i="1"/>
  <c r="H53" i="1" s="1"/>
  <c r="I53" i="1" s="1"/>
  <c r="G52" i="1"/>
  <c r="H52" i="1" s="1"/>
  <c r="I52" i="1" s="1"/>
  <c r="E52" i="1"/>
  <c r="G51" i="1"/>
  <c r="E51" i="1"/>
  <c r="F51" i="1" s="1"/>
  <c r="G50" i="1"/>
  <c r="F50" i="1"/>
  <c r="G49" i="1"/>
  <c r="F49" i="1"/>
  <c r="G48" i="1"/>
  <c r="F48" i="1"/>
  <c r="G47" i="1"/>
  <c r="F47" i="1"/>
  <c r="I44" i="1"/>
  <c r="E41" i="1"/>
  <c r="F41" i="1" s="1"/>
  <c r="H41" i="1" s="1"/>
  <c r="I41" i="1" s="1"/>
  <c r="E40" i="1"/>
  <c r="F40" i="1" s="1"/>
  <c r="H40" i="1" s="1"/>
  <c r="I40" i="1" s="1"/>
  <c r="H38" i="1"/>
  <c r="I38" i="1" s="1"/>
  <c r="G36" i="1"/>
  <c r="F36" i="1"/>
  <c r="G35" i="1"/>
  <c r="H35" i="1" s="1"/>
  <c r="I35" i="1" s="1"/>
  <c r="H34" i="1"/>
  <c r="I34" i="1" s="1"/>
  <c r="F33" i="1"/>
  <c r="H33" i="1" s="1"/>
  <c r="I33" i="1" s="1"/>
  <c r="F32" i="1"/>
  <c r="H32" i="1" s="1"/>
  <c r="I32" i="1" s="1"/>
  <c r="H31" i="1"/>
  <c r="I31" i="1" s="1"/>
  <c r="F30" i="1"/>
  <c r="H30" i="1" s="1"/>
  <c r="I30" i="1" s="1"/>
  <c r="F29" i="1"/>
  <c r="H29" i="1" s="1"/>
  <c r="I29" i="1" s="1"/>
  <c r="H28" i="1"/>
  <c r="I28" i="1" s="1"/>
  <c r="F28" i="1"/>
  <c r="F27" i="1"/>
  <c r="H27" i="1" s="1"/>
  <c r="I27" i="1" s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G21" i="1"/>
  <c r="E21" i="1"/>
  <c r="F21" i="1" s="1"/>
  <c r="H47" i="1" l="1"/>
  <c r="I47" i="1" s="1"/>
  <c r="H21" i="1"/>
  <c r="I21" i="1" s="1"/>
  <c r="H48" i="1"/>
  <c r="I48" i="1" s="1"/>
  <c r="H50" i="1"/>
  <c r="I50" i="1" s="1"/>
  <c r="H22" i="1"/>
  <c r="I22" i="1" s="1"/>
  <c r="H49" i="1"/>
  <c r="I49" i="1" s="1"/>
  <c r="H51" i="1"/>
  <c r="I51" i="1" s="1"/>
  <c r="H36" i="1"/>
  <c r="I36" i="1" s="1"/>
  <c r="H54" i="1"/>
  <c r="I55" i="1"/>
  <c r="I54" i="1" l="1"/>
  <c r="H56" i="1"/>
  <c r="I56" i="1" s="1"/>
  <c r="H57" i="1" l="1"/>
  <c r="I57" i="1" s="1"/>
</calcChain>
</file>

<file path=xl/sharedStrings.xml><?xml version="1.0" encoding="utf-8"?>
<sst xmlns="http://schemas.openxmlformats.org/spreadsheetml/2006/main" count="137" uniqueCount="104">
  <si>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</si>
  <si>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</si>
  <si>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</si>
  <si>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</si>
  <si>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</si>
  <si>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д.13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</si>
  <si>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</si>
  <si>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</si>
  <si>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</si>
  <si>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</si>
  <si>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</si>
  <si>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</si>
  <si>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</si>
  <si>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</si>
  <si>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</si>
  <si>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</si>
  <si>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</si>
  <si>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</si>
  <si>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</si>
  <si>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</si>
  <si>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</si>
  <si>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</si>
  <si>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</si>
  <si>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</si>
  <si>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</si>
  <si>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</si>
  <si>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</si>
  <si>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</si>
  <si>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</si>
  <si>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</si>
  <si>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</si>
  <si>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</si>
  <si>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</si>
  <si>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Захоронение ТКО</t>
  </si>
  <si>
    <t>ежедневно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</si>
  <si>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</si>
  <si>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</si>
  <si>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</si>
  <si>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</si>
  <si>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кровли асб-цем.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</si>
  <si>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</si>
  <si>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</si>
  <si>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</si>
  <si>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</si>
  <si>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</si>
  <si>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</si>
  <si>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</si>
  <si>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</si>
  <si>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</si>
  <si>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</si>
  <si>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</si>
  <si>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</si>
  <si>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</si>
  <si>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 xml:space="preserve">Осмотр каменных конструкций </t>
  </si>
  <si>
    <t>ТЭР 42-009</t>
  </si>
  <si>
    <t>Осмотр наружной отделки здания</t>
  </si>
  <si>
    <t>1 раза в год</t>
  </si>
  <si>
    <t>Электротехнические измерения</t>
  </si>
  <si>
    <t>кв.</t>
  </si>
  <si>
    <t>2-1-1а</t>
  </si>
  <si>
    <t>дымоходов</t>
  </si>
  <si>
    <t>шт</t>
  </si>
  <si>
    <t xml:space="preserve">4 раза </t>
  </si>
  <si>
    <t>2-1-1б</t>
  </si>
  <si>
    <t xml:space="preserve"> 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</si>
  <si>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</si>
  <si>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</si>
  <si>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</si>
  <si>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</si>
  <si>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</si>
  <si>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</si>
  <si>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</si>
  <si>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</si>
  <si>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</si>
  <si>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</si>
  <si>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</si>
  <si>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</si>
  <si>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</si>
  <si>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</si>
  <si>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</si>
  <si>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</si>
  <si>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</si>
  <si>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</si>
  <si>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</si>
  <si>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</si>
  <si>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</si>
  <si>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</si>
  <si>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</si>
  <si>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</si>
  <si>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</si>
  <si>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</si>
  <si>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</si>
  <si>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</si>
  <si>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</si>
  <si>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</si>
  <si>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</si>
  <si>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</si>
  <si>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</si>
  <si>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</si>
  <si>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</si>
  <si>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</si>
  <si>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Приложение № 2</t>
  </si>
  <si>
    <t>работ, услуг по управлению, содержанию и текущему ремонту общего имущества собственников помещений в многоквартирном  доме № 13 в пст. Кэмдин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</si>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</sst>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1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1" fillId="2" borderId="0" xfId="0" applyFont="1" applyFill="1"/>
    <xf numFmtId="0" fontId="9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/>
    <xf numFmtId="0" fontId="6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6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3"/>
  <sheetViews>
    <sheetView tabSelected="1" view="pageBreakPreview" zoomScaleNormal="90" zoomScaleSheetLayoutView="100" workbookViewId="0">
      <selection activeCell="E4" sqref="E4:J4"/>
    </sheetView>
  </sheetViews>
  <sheetFormatPr defaultColWidth="9.140625" defaultRowHeight="15.75" x14ac:dyDescent="0.25"/>
  <cols>
    <col min="1" max="1" width="14.42578125" style="1" customWidth="1"/>
    <col min="2" max="2" width="43.570312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1" style="1" customWidth="1"/>
    <col min="8" max="8" width="12.28515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" customHeight="1" x14ac:dyDescent="0.25">
      <c r="A1" s="6"/>
      <c r="B1" s="6"/>
      <c r="C1" s="6"/>
      <c r="D1" s="6"/>
      <c r="E1" s="114" t="s">
        <v>101</v>
      </c>
      <c r="F1" s="114"/>
      <c r="G1" s="114"/>
      <c r="H1" s="114"/>
      <c r="I1" s="114"/>
      <c r="J1" s="114"/>
      <c r="K1" s="6"/>
      <c r="L1" s="4"/>
      <c r="M1" s="4"/>
    </row>
    <row r="2" spans="1:13" ht="18" customHeight="1" x14ac:dyDescent="0.25">
      <c r="A2" s="6"/>
      <c r="B2" s="6"/>
      <c r="C2" s="6"/>
      <c r="D2" s="6"/>
      <c r="E2" s="114" t="s">
        <v>0</v>
      </c>
      <c r="F2" s="114"/>
      <c r="G2" s="114"/>
      <c r="H2" s="114"/>
      <c r="I2" s="114"/>
      <c r="J2" s="114"/>
      <c r="K2" s="6"/>
      <c r="L2" s="7"/>
      <c r="M2" s="7"/>
    </row>
    <row r="3" spans="1:13" ht="18" customHeight="1" x14ac:dyDescent="0.25">
      <c r="A3" s="6"/>
      <c r="B3" s="6"/>
      <c r="C3" s="6"/>
      <c r="D3" s="6"/>
      <c r="E3" s="113"/>
      <c r="F3" s="113"/>
      <c r="G3" s="113"/>
      <c r="H3" s="113"/>
      <c r="I3" s="113"/>
      <c r="J3" s="113" t="s">
        <v>1</v>
      </c>
      <c r="K3" s="6"/>
      <c r="L3" s="4"/>
      <c r="M3" s="4"/>
    </row>
    <row r="4" spans="1:13" ht="18" customHeight="1" x14ac:dyDescent="0.25">
      <c r="A4" s="6"/>
      <c r="B4" s="6"/>
      <c r="C4" s="6"/>
      <c r="D4" s="6"/>
      <c r="E4" s="114" t="s">
        <v>103</v>
      </c>
      <c r="F4" s="114"/>
      <c r="G4" s="114"/>
      <c r="H4" s="114"/>
      <c r="I4" s="114"/>
      <c r="J4" s="114"/>
      <c r="K4" s="6"/>
      <c r="L4" s="7"/>
      <c r="M4" s="7"/>
    </row>
    <row r="5" spans="1:13" ht="18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/>
      <c r="M5" s="8"/>
    </row>
    <row r="6" spans="1:13" ht="15" customHeight="1" x14ac:dyDescent="0.25">
      <c r="A6" s="5"/>
      <c r="B6" s="11" t="s">
        <v>2</v>
      </c>
      <c r="C6" s="115" t="s">
        <v>3</v>
      </c>
      <c r="D6" s="115"/>
      <c r="E6" s="12"/>
      <c r="F6" s="10"/>
      <c r="G6" s="4"/>
      <c r="H6" s="4"/>
    </row>
    <row r="7" spans="1:13" ht="15" customHeight="1" x14ac:dyDescent="0.25">
      <c r="A7" s="5"/>
      <c r="B7" s="11" t="s">
        <v>4</v>
      </c>
      <c r="C7" s="115" t="s">
        <v>5</v>
      </c>
      <c r="D7" s="115"/>
      <c r="E7" s="12"/>
      <c r="F7" s="10"/>
      <c r="G7" s="4"/>
      <c r="H7" s="4"/>
    </row>
    <row r="8" spans="1:13" ht="16.5" customHeight="1" x14ac:dyDescent="0.25">
      <c r="A8" s="5"/>
      <c r="B8" s="11" t="s">
        <v>6</v>
      </c>
      <c r="C8" s="115">
        <v>1998</v>
      </c>
      <c r="D8" s="115"/>
      <c r="E8" s="12"/>
      <c r="F8" s="10"/>
      <c r="G8" s="4"/>
      <c r="H8" s="4"/>
    </row>
    <row r="9" spans="1:13" ht="14.25" customHeight="1" x14ac:dyDescent="0.25">
      <c r="A9" s="5"/>
      <c r="B9" s="11" t="s">
        <v>7</v>
      </c>
      <c r="C9" s="115" t="s">
        <v>8</v>
      </c>
      <c r="D9" s="115"/>
      <c r="E9" s="12"/>
      <c r="F9" s="12"/>
      <c r="G9" s="13"/>
      <c r="H9" s="13"/>
    </row>
    <row r="10" spans="1:13" ht="15" customHeight="1" x14ac:dyDescent="0.25">
      <c r="A10" s="5"/>
      <c r="B10" s="11" t="s">
        <v>9</v>
      </c>
      <c r="C10" s="115">
        <v>1</v>
      </c>
      <c r="D10" s="115"/>
      <c r="E10" s="12"/>
      <c r="F10" s="12" t="s">
        <v>10</v>
      </c>
      <c r="G10" s="13"/>
      <c r="H10" s="13"/>
    </row>
    <row r="11" spans="1:13" ht="15" customHeight="1" x14ac:dyDescent="0.25">
      <c r="A11" s="5"/>
      <c r="B11" s="11" t="s">
        <v>11</v>
      </c>
      <c r="C11" s="115">
        <v>2</v>
      </c>
      <c r="D11" s="115"/>
      <c r="E11" s="12"/>
      <c r="F11" s="12"/>
      <c r="G11" s="13"/>
      <c r="H11" s="13"/>
    </row>
    <row r="12" spans="1:13" ht="14.25" customHeight="1" x14ac:dyDescent="0.25">
      <c r="A12" s="5"/>
      <c r="B12" s="11" t="s">
        <v>12</v>
      </c>
      <c r="C12" s="115">
        <v>2</v>
      </c>
      <c r="D12" s="115"/>
      <c r="E12" s="12"/>
      <c r="F12" s="12"/>
      <c r="G12" s="13"/>
      <c r="H12" s="13"/>
    </row>
    <row r="13" spans="1:13" ht="15.75" customHeight="1" x14ac:dyDescent="0.25">
      <c r="A13" s="5"/>
      <c r="B13" s="11" t="s">
        <v>13</v>
      </c>
      <c r="C13" s="116">
        <v>158.69999999999999</v>
      </c>
      <c r="D13" s="116"/>
      <c r="E13" s="12"/>
      <c r="F13" s="12"/>
      <c r="G13" s="13"/>
      <c r="H13" s="13"/>
    </row>
    <row r="14" spans="1:13" ht="15.75" customHeight="1" x14ac:dyDescent="0.25">
      <c r="A14" s="5"/>
      <c r="B14" s="11" t="s">
        <v>14</v>
      </c>
      <c r="C14" s="116">
        <v>158.69999999999999</v>
      </c>
      <c r="D14" s="116"/>
      <c r="E14" s="12"/>
      <c r="F14" s="12"/>
      <c r="G14" s="13"/>
      <c r="H14" s="13"/>
    </row>
    <row r="15" spans="1:13" x14ac:dyDescent="0.25">
      <c r="A15" s="5"/>
      <c r="B15" s="6"/>
      <c r="C15" s="9"/>
      <c r="D15" s="9"/>
      <c r="E15" s="12"/>
      <c r="F15" s="12"/>
      <c r="G15" s="13"/>
      <c r="H15" s="13"/>
    </row>
    <row r="16" spans="1:13" ht="15.75" customHeight="1" x14ac:dyDescent="0.25">
      <c r="A16" s="5"/>
      <c r="B16" s="117" t="s">
        <v>15</v>
      </c>
      <c r="C16" s="117"/>
      <c r="D16" s="117"/>
      <c r="E16" s="117"/>
      <c r="F16" s="117"/>
      <c r="G16" s="117"/>
      <c r="H16" s="117"/>
      <c r="I16" s="117"/>
      <c r="J16" s="117"/>
    </row>
    <row r="17" spans="1:14" ht="31.5" customHeight="1" x14ac:dyDescent="0.25">
      <c r="A17" s="122" t="s">
        <v>102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18"/>
      <c r="L17" s="118"/>
      <c r="M17" s="118"/>
      <c r="N17" s="118"/>
    </row>
    <row r="18" spans="1:14" ht="93.75" customHeight="1" x14ac:dyDescent="0.25">
      <c r="A18" s="15" t="s">
        <v>16</v>
      </c>
      <c r="B18" s="15" t="s">
        <v>17</v>
      </c>
      <c r="C18" s="15" t="s">
        <v>18</v>
      </c>
      <c r="D18" s="15" t="s">
        <v>19</v>
      </c>
      <c r="E18" s="15" t="s">
        <v>20</v>
      </c>
      <c r="F18" s="15" t="s">
        <v>21</v>
      </c>
      <c r="G18" s="15" t="s">
        <v>22</v>
      </c>
      <c r="H18" s="16" t="s">
        <v>23</v>
      </c>
      <c r="I18" s="17" t="s">
        <v>24</v>
      </c>
      <c r="J18" s="18" t="s">
        <v>25</v>
      </c>
    </row>
    <row r="19" spans="1:14" ht="15" customHeight="1" x14ac:dyDescent="0.25">
      <c r="A19" s="19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22">
        <v>9</v>
      </c>
      <c r="J19" s="23">
        <v>10</v>
      </c>
    </row>
    <row r="20" spans="1:14" ht="15.7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24"/>
    </row>
    <row r="21" spans="1:14" ht="33.75" customHeight="1" x14ac:dyDescent="0.25">
      <c r="A21" s="25" t="s">
        <v>27</v>
      </c>
      <c r="B21" s="26" t="s">
        <v>28</v>
      </c>
      <c r="C21" s="27" t="s">
        <v>29</v>
      </c>
      <c r="D21" s="28" t="s">
        <v>30</v>
      </c>
      <c r="E21" s="29">
        <f>2.04*5/12</f>
        <v>0.85</v>
      </c>
      <c r="F21" s="30">
        <f>E21*2</f>
        <v>1.7</v>
      </c>
      <c r="G21" s="31">
        <f>1966.67</f>
        <v>1966.67</v>
      </c>
      <c r="H21" s="32">
        <f>F21*G21</f>
        <v>3343.3389999999999</v>
      </c>
      <c r="I21" s="33">
        <f>H21/12/C13</f>
        <v>1.7555865364419241</v>
      </c>
      <c r="J21" s="34"/>
    </row>
    <row r="22" spans="1:14" ht="38.25" customHeight="1" x14ac:dyDescent="0.25">
      <c r="A22" s="25" t="s">
        <v>27</v>
      </c>
      <c r="B22" s="35" t="s">
        <v>31</v>
      </c>
      <c r="C22" s="36" t="s">
        <v>32</v>
      </c>
      <c r="D22" s="28" t="s">
        <v>30</v>
      </c>
      <c r="E22" s="29">
        <f>2.04*5/12</f>
        <v>0.85</v>
      </c>
      <c r="F22" s="37">
        <f>E22*2</f>
        <v>1.7</v>
      </c>
      <c r="G22" s="38">
        <f>60.44</f>
        <v>60.44</v>
      </c>
      <c r="H22" s="32">
        <f>F22*G22</f>
        <v>102.74799999999999</v>
      </c>
      <c r="I22" s="33">
        <f>H22/12/C13</f>
        <v>5.3952951060701533E-2</v>
      </c>
      <c r="J22" s="34"/>
    </row>
    <row r="23" spans="1:14" ht="15" hidden="1" customHeight="1" x14ac:dyDescent="0.25">
      <c r="A23" s="25" t="s">
        <v>27</v>
      </c>
      <c r="B23" s="35" t="s">
        <v>33</v>
      </c>
      <c r="C23" s="39" t="s">
        <v>32</v>
      </c>
      <c r="D23" s="28" t="s">
        <v>34</v>
      </c>
      <c r="E23" s="37">
        <f>2.3*5/365</f>
        <v>3.1506849315068496E-2</v>
      </c>
      <c r="F23" s="40">
        <f>E23*365</f>
        <v>11.5</v>
      </c>
      <c r="G23" s="41">
        <v>0</v>
      </c>
      <c r="H23" s="32">
        <f>F23*G23</f>
        <v>0</v>
      </c>
      <c r="I23" s="33">
        <f>H23/12/C13</f>
        <v>0</v>
      </c>
      <c r="J23" s="34"/>
    </row>
    <row r="24" spans="1:14" ht="16.5" hidden="1" customHeight="1" x14ac:dyDescent="0.25">
      <c r="A24" s="25" t="s">
        <v>27</v>
      </c>
      <c r="B24" s="35" t="s">
        <v>35</v>
      </c>
      <c r="C24" s="39" t="s">
        <v>32</v>
      </c>
      <c r="D24" s="28" t="s">
        <v>34</v>
      </c>
      <c r="E24" s="37">
        <f>2.3*5/365</f>
        <v>3.1506849315068496E-2</v>
      </c>
      <c r="F24" s="42">
        <f>E24*365</f>
        <v>11.5</v>
      </c>
      <c r="G24" s="38">
        <v>0</v>
      </c>
      <c r="H24" s="43">
        <f>F24*G24</f>
        <v>0</v>
      </c>
      <c r="I24" s="33">
        <f>H24/12/C13</f>
        <v>0</v>
      </c>
      <c r="J24" s="44"/>
    </row>
    <row r="25" spans="1:14" ht="15.75" customHeight="1" x14ac:dyDescent="0.25">
      <c r="A25" s="120" t="s">
        <v>36</v>
      </c>
      <c r="B25" s="120"/>
      <c r="C25" s="120"/>
      <c r="D25" s="120"/>
      <c r="E25" s="120"/>
      <c r="F25" s="120"/>
      <c r="G25" s="120"/>
      <c r="H25" s="45"/>
      <c r="I25" s="46"/>
      <c r="J25" s="24"/>
    </row>
    <row r="26" spans="1:14" ht="15.75" customHeight="1" x14ac:dyDescent="0.25">
      <c r="A26" s="121" t="s">
        <v>37</v>
      </c>
      <c r="B26" s="121"/>
      <c r="C26" s="121"/>
      <c r="D26" s="121"/>
      <c r="E26" s="121"/>
      <c r="F26" s="121"/>
      <c r="G26" s="121"/>
      <c r="H26" s="47"/>
      <c r="I26" s="48"/>
      <c r="J26" s="24"/>
    </row>
    <row r="27" spans="1:14" ht="15" customHeight="1" x14ac:dyDescent="0.25">
      <c r="A27" s="49" t="s">
        <v>38</v>
      </c>
      <c r="B27" s="50" t="s">
        <v>39</v>
      </c>
      <c r="C27" s="49" t="s">
        <v>40</v>
      </c>
      <c r="D27" s="51" t="s">
        <v>41</v>
      </c>
      <c r="E27" s="51">
        <v>234</v>
      </c>
      <c r="F27" s="52">
        <f>E27*2/1000</f>
        <v>0.46800000000000003</v>
      </c>
      <c r="G27" s="38">
        <v>1047.96</v>
      </c>
      <c r="H27" s="53">
        <f t="shared" ref="H27:H33" si="0">F27*G27</f>
        <v>490.44528000000003</v>
      </c>
      <c r="I27" s="54">
        <f>H27/12/C13</f>
        <v>0.2575327032136106</v>
      </c>
      <c r="J27" s="55"/>
    </row>
    <row r="28" spans="1:14" ht="16.5" customHeight="1" x14ac:dyDescent="0.25">
      <c r="A28" s="49" t="s">
        <v>42</v>
      </c>
      <c r="B28" s="56" t="s">
        <v>43</v>
      </c>
      <c r="C28" s="49" t="s">
        <v>40</v>
      </c>
      <c r="D28" s="51" t="s">
        <v>41</v>
      </c>
      <c r="E28" s="51">
        <v>158.69999999999999</v>
      </c>
      <c r="F28" s="52">
        <f>E28*2/1000</f>
        <v>0.31739999999999996</v>
      </c>
      <c r="G28" s="38">
        <v>6458.44</v>
      </c>
      <c r="H28" s="53">
        <f t="shared" si="0"/>
        <v>2049.9088559999996</v>
      </c>
      <c r="I28" s="54">
        <f>H28/12/C13</f>
        <v>1.0764066666666665</v>
      </c>
      <c r="J28" s="57"/>
    </row>
    <row r="29" spans="1:14" ht="16.5" customHeight="1" x14ac:dyDescent="0.25">
      <c r="A29" s="58" t="s">
        <v>44</v>
      </c>
      <c r="B29" s="59" t="s">
        <v>45</v>
      </c>
      <c r="C29" s="58" t="s">
        <v>40</v>
      </c>
      <c r="D29" s="51" t="s">
        <v>41</v>
      </c>
      <c r="E29" s="60">
        <v>158.69999999999999</v>
      </c>
      <c r="F29" s="61">
        <f>E29*1/1000*2</f>
        <v>0.31739999999999996</v>
      </c>
      <c r="G29" s="38">
        <v>862.64</v>
      </c>
      <c r="H29" s="62">
        <f t="shared" si="0"/>
        <v>273.80193599999996</v>
      </c>
      <c r="I29" s="63">
        <f>H29/12/C13</f>
        <v>0.14377333333333334</v>
      </c>
      <c r="J29" s="57"/>
    </row>
    <row r="30" spans="1:14" ht="15" customHeight="1" x14ac:dyDescent="0.25">
      <c r="A30" s="49" t="s">
        <v>46</v>
      </c>
      <c r="B30" s="56" t="s">
        <v>47</v>
      </c>
      <c r="C30" s="49" t="s">
        <v>48</v>
      </c>
      <c r="D30" s="60" t="s">
        <v>41</v>
      </c>
      <c r="E30" s="51">
        <v>233</v>
      </c>
      <c r="F30" s="49">
        <f>E30*2/100</f>
        <v>4.66</v>
      </c>
      <c r="G30" s="38">
        <v>108.39</v>
      </c>
      <c r="H30" s="32">
        <f t="shared" si="0"/>
        <v>505.09739999999999</v>
      </c>
      <c r="I30" s="33">
        <f>H30/12/C13</f>
        <v>0.2652265280403277</v>
      </c>
      <c r="J30" s="57"/>
    </row>
    <row r="31" spans="1:14" ht="15.75" customHeight="1" x14ac:dyDescent="0.25">
      <c r="A31" s="49" t="s">
        <v>49</v>
      </c>
      <c r="B31" s="56" t="s">
        <v>50</v>
      </c>
      <c r="C31" s="49" t="s">
        <v>51</v>
      </c>
      <c r="D31" s="60" t="s">
        <v>41</v>
      </c>
      <c r="E31" s="51">
        <v>1</v>
      </c>
      <c r="F31" s="49">
        <v>0.02</v>
      </c>
      <c r="G31" s="38">
        <v>8574.8700000000008</v>
      </c>
      <c r="H31" s="32">
        <f t="shared" si="0"/>
        <v>171.49740000000003</v>
      </c>
      <c r="I31" s="33">
        <f>H31/12/C13</f>
        <v>9.0053245116572173E-2</v>
      </c>
      <c r="J31" s="57"/>
    </row>
    <row r="32" spans="1:14" ht="14.25" customHeight="1" x14ac:dyDescent="0.25">
      <c r="A32" s="49" t="s">
        <v>52</v>
      </c>
      <c r="B32" s="56" t="s">
        <v>53</v>
      </c>
      <c r="C32" s="49" t="s">
        <v>40</v>
      </c>
      <c r="D32" s="60" t="s">
        <v>41</v>
      </c>
      <c r="E32" s="51">
        <v>158.69999999999999</v>
      </c>
      <c r="F32" s="64">
        <f>E32*2/1000</f>
        <v>0.31739999999999996</v>
      </c>
      <c r="G32" s="38">
        <v>903.28</v>
      </c>
      <c r="H32" s="32">
        <f t="shared" si="0"/>
        <v>286.70107199999995</v>
      </c>
      <c r="I32" s="33">
        <f>H32/12/C13</f>
        <v>0.15054666666666666</v>
      </c>
      <c r="J32" s="57"/>
    </row>
    <row r="33" spans="1:10" ht="27" customHeight="1" x14ac:dyDescent="0.25">
      <c r="A33" s="65" t="s">
        <v>54</v>
      </c>
      <c r="B33" s="56" t="s">
        <v>55</v>
      </c>
      <c r="C33" s="66" t="s">
        <v>40</v>
      </c>
      <c r="D33" s="60" t="s">
        <v>56</v>
      </c>
      <c r="E33" s="67">
        <v>158.69999999999999</v>
      </c>
      <c r="F33" s="68">
        <f>E33*1/1000</f>
        <v>0.15869999999999998</v>
      </c>
      <c r="G33" s="38">
        <v>862.64</v>
      </c>
      <c r="H33" s="32">
        <f t="shared" si="0"/>
        <v>136.90096799999998</v>
      </c>
      <c r="I33" s="33">
        <f>H33/12/C13</f>
        <v>7.1886666666666668E-2</v>
      </c>
      <c r="J33" s="69"/>
    </row>
    <row r="34" spans="1:10" ht="15" hidden="1" customHeight="1" x14ac:dyDescent="0.25">
      <c r="A34" s="25"/>
      <c r="B34" s="70" t="s">
        <v>57</v>
      </c>
      <c r="C34" s="25" t="s">
        <v>58</v>
      </c>
      <c r="D34" s="71"/>
      <c r="E34" s="71">
        <v>2</v>
      </c>
      <c r="F34" s="25">
        <v>2</v>
      </c>
      <c r="G34" s="38">
        <v>0</v>
      </c>
      <c r="H34" s="72">
        <f>G34*F34</f>
        <v>0</v>
      </c>
      <c r="I34" s="73">
        <f>H34/12/C13</f>
        <v>0</v>
      </c>
      <c r="J34" s="74"/>
    </row>
    <row r="35" spans="1:10" ht="15" customHeight="1" x14ac:dyDescent="0.25">
      <c r="A35" s="49" t="s">
        <v>59</v>
      </c>
      <c r="B35" s="75" t="s">
        <v>60</v>
      </c>
      <c r="C35" s="49" t="s">
        <v>61</v>
      </c>
      <c r="D35" s="51" t="s">
        <v>62</v>
      </c>
      <c r="E35" s="51">
        <v>2</v>
      </c>
      <c r="F35" s="49">
        <v>8</v>
      </c>
      <c r="G35" s="38">
        <f>175.59</f>
        <v>175.59</v>
      </c>
      <c r="H35" s="32">
        <f>G35*F35</f>
        <v>1404.72</v>
      </c>
      <c r="I35" s="33">
        <f>H35/12/C13</f>
        <v>0.73761814744801524</v>
      </c>
      <c r="J35" s="57"/>
    </row>
    <row r="36" spans="1:10" ht="15" customHeight="1" x14ac:dyDescent="0.25">
      <c r="A36" s="49" t="s">
        <v>63</v>
      </c>
      <c r="B36" s="56" t="s">
        <v>64</v>
      </c>
      <c r="C36" s="49" t="s">
        <v>61</v>
      </c>
      <c r="D36" s="51" t="s">
        <v>65</v>
      </c>
      <c r="E36" s="51">
        <v>3</v>
      </c>
      <c r="F36" s="49">
        <f>E36*3</f>
        <v>9</v>
      </c>
      <c r="G36" s="38">
        <f>81.72</f>
        <v>81.72</v>
      </c>
      <c r="H36" s="32">
        <f>G36*F36</f>
        <v>735.48</v>
      </c>
      <c r="I36" s="33">
        <f>H36/12/C13</f>
        <v>0.38620037807183366</v>
      </c>
      <c r="J36" s="57"/>
    </row>
    <row r="37" spans="1:10" ht="15.75" customHeight="1" x14ac:dyDescent="0.25">
      <c r="A37" s="121" t="s">
        <v>66</v>
      </c>
      <c r="B37" s="121"/>
      <c r="C37" s="121"/>
      <c r="D37" s="121"/>
      <c r="E37" s="121"/>
      <c r="F37" s="121"/>
      <c r="G37" s="121"/>
      <c r="H37" s="47"/>
      <c r="I37" s="48"/>
      <c r="J37" s="24"/>
    </row>
    <row r="38" spans="1:10" s="82" customFormat="1" ht="31.5" x14ac:dyDescent="0.25">
      <c r="A38" s="76"/>
      <c r="B38" s="77" t="s">
        <v>67</v>
      </c>
      <c r="C38" s="51" t="s">
        <v>68</v>
      </c>
      <c r="D38" s="51" t="s">
        <v>69</v>
      </c>
      <c r="E38" s="37">
        <v>1</v>
      </c>
      <c r="F38" s="37">
        <v>1</v>
      </c>
      <c r="G38" s="78">
        <v>763</v>
      </c>
      <c r="H38" s="79">
        <f>G38*F38</f>
        <v>763</v>
      </c>
      <c r="I38" s="80">
        <f>H38/12/C13</f>
        <v>0.40065112371350559</v>
      </c>
      <c r="J38" s="81">
        <v>12</v>
      </c>
    </row>
    <row r="39" spans="1:10" ht="15.75" customHeight="1" x14ac:dyDescent="0.25">
      <c r="A39" s="83"/>
      <c r="B39" s="84" t="s">
        <v>70</v>
      </c>
      <c r="C39" s="85"/>
      <c r="D39" s="86"/>
      <c r="E39" s="85"/>
      <c r="F39" s="85"/>
      <c r="G39" s="86"/>
      <c r="H39" s="32"/>
      <c r="I39" s="33"/>
      <c r="J39" s="87"/>
    </row>
    <row r="40" spans="1:10" ht="29.25" customHeight="1" x14ac:dyDescent="0.25">
      <c r="A40" s="49" t="s">
        <v>71</v>
      </c>
      <c r="B40" s="56" t="s">
        <v>72</v>
      </c>
      <c r="C40" s="58" t="s">
        <v>73</v>
      </c>
      <c r="D40" s="51" t="s">
        <v>74</v>
      </c>
      <c r="E40" s="60">
        <f>E27*0.1</f>
        <v>23.400000000000002</v>
      </c>
      <c r="F40" s="88">
        <f>E40*2/100</f>
        <v>0.46800000000000003</v>
      </c>
      <c r="G40" s="38">
        <v>2295.63</v>
      </c>
      <c r="H40" s="32">
        <f>F40*G40</f>
        <v>1074.3548400000002</v>
      </c>
      <c r="I40" s="33">
        <f>H40/12/C13</f>
        <v>0.56414347826086975</v>
      </c>
      <c r="J40" s="57"/>
    </row>
    <row r="41" spans="1:10" ht="31.5" customHeight="1" x14ac:dyDescent="0.25">
      <c r="A41" s="49" t="s">
        <v>71</v>
      </c>
      <c r="B41" s="56" t="s">
        <v>75</v>
      </c>
      <c r="C41" s="49" t="s">
        <v>73</v>
      </c>
      <c r="D41" s="51" t="s">
        <v>76</v>
      </c>
      <c r="E41" s="51">
        <f>0.15*2</f>
        <v>0.3</v>
      </c>
      <c r="F41" s="49">
        <f>E41*6</f>
        <v>1.7999999999999998</v>
      </c>
      <c r="G41" s="38">
        <v>2295.63</v>
      </c>
      <c r="H41" s="32">
        <f>F41*G41</f>
        <v>4132.134</v>
      </c>
      <c r="I41" s="33">
        <f>H41/12/C13</f>
        <v>2.1697826086956522</v>
      </c>
      <c r="J41" s="57"/>
    </row>
    <row r="42" spans="1:10" ht="15.75" customHeight="1" x14ac:dyDescent="0.25">
      <c r="A42" s="120" t="s">
        <v>77</v>
      </c>
      <c r="B42" s="120"/>
      <c r="C42" s="120"/>
      <c r="D42" s="120"/>
      <c r="E42" s="120"/>
      <c r="F42" s="120"/>
      <c r="G42" s="120"/>
      <c r="H42" s="45"/>
      <c r="I42" s="46"/>
      <c r="J42" s="24"/>
    </row>
    <row r="43" spans="1:10" ht="15.75" customHeight="1" x14ac:dyDescent="0.25">
      <c r="A43" s="120" t="s">
        <v>78</v>
      </c>
      <c r="B43" s="120"/>
      <c r="C43" s="120"/>
      <c r="D43" s="120"/>
      <c r="E43" s="120"/>
      <c r="F43" s="120"/>
      <c r="G43" s="120"/>
      <c r="H43" s="45"/>
      <c r="I43" s="46"/>
      <c r="J43" s="24"/>
    </row>
    <row r="44" spans="1:10" ht="78.75" customHeight="1" x14ac:dyDescent="0.25">
      <c r="A44" s="89"/>
      <c r="B44" s="90" t="s">
        <v>79</v>
      </c>
      <c r="C44" s="91" t="s">
        <v>80</v>
      </c>
      <c r="D44" s="65"/>
      <c r="E44" s="92"/>
      <c r="F44" s="92"/>
      <c r="G44" s="93"/>
      <c r="H44" s="94">
        <v>47030</v>
      </c>
      <c r="I44" s="95">
        <f>H44/12/C13</f>
        <v>24.695442134005461</v>
      </c>
      <c r="J44" s="96">
        <v>12</v>
      </c>
    </row>
    <row r="45" spans="1:10" ht="15.75" customHeight="1" x14ac:dyDescent="0.25">
      <c r="A45" s="120" t="s">
        <v>81</v>
      </c>
      <c r="B45" s="120"/>
      <c r="C45" s="120"/>
      <c r="D45" s="120"/>
      <c r="E45" s="120"/>
      <c r="F45" s="120"/>
      <c r="G45" s="120"/>
      <c r="H45" s="45"/>
      <c r="I45" s="46"/>
      <c r="J45" s="24"/>
    </row>
    <row r="46" spans="1:10" ht="18.75" customHeight="1" x14ac:dyDescent="0.25">
      <c r="A46" s="25"/>
      <c r="B46" s="97" t="s">
        <v>82</v>
      </c>
      <c r="C46" s="98"/>
      <c r="D46" s="98"/>
      <c r="E46" s="99"/>
      <c r="F46" s="99"/>
      <c r="G46" s="98"/>
      <c r="H46" s="100"/>
      <c r="I46" s="38"/>
      <c r="J46" s="57"/>
    </row>
    <row r="47" spans="1:10" ht="18.75" customHeight="1" x14ac:dyDescent="0.25">
      <c r="A47" s="25" t="s">
        <v>27</v>
      </c>
      <c r="B47" s="101" t="s">
        <v>83</v>
      </c>
      <c r="C47" s="71" t="s">
        <v>84</v>
      </c>
      <c r="D47" s="71" t="s">
        <v>85</v>
      </c>
      <c r="E47" s="98">
        <v>2</v>
      </c>
      <c r="F47" s="41">
        <f>E47</f>
        <v>2</v>
      </c>
      <c r="G47" s="41">
        <f>122.5</f>
        <v>122.5</v>
      </c>
      <c r="H47" s="100">
        <f>F47*G47</f>
        <v>245</v>
      </c>
      <c r="I47" s="102">
        <f>H47/12/C13</f>
        <v>0.12864944339424492</v>
      </c>
      <c r="J47" s="57"/>
    </row>
    <row r="48" spans="1:10" ht="47.25" customHeight="1" x14ac:dyDescent="0.25">
      <c r="A48" s="25" t="s">
        <v>27</v>
      </c>
      <c r="B48" s="101" t="s">
        <v>86</v>
      </c>
      <c r="C48" s="71" t="s">
        <v>87</v>
      </c>
      <c r="D48" s="71" t="s">
        <v>85</v>
      </c>
      <c r="E48" s="98">
        <v>3</v>
      </c>
      <c r="F48" s="41">
        <f>E48</f>
        <v>3</v>
      </c>
      <c r="G48" s="41">
        <f>7.5</f>
        <v>7.5</v>
      </c>
      <c r="H48" s="100">
        <f>F48*G48</f>
        <v>22.5</v>
      </c>
      <c r="I48" s="102">
        <f>H48/12/C13</f>
        <v>1.1814744801512287E-2</v>
      </c>
      <c r="J48" s="57"/>
    </row>
    <row r="49" spans="1:10" ht="48.75" customHeight="1" x14ac:dyDescent="0.25">
      <c r="A49" s="25" t="s">
        <v>27</v>
      </c>
      <c r="B49" s="101" t="s">
        <v>88</v>
      </c>
      <c r="C49" s="71" t="s">
        <v>89</v>
      </c>
      <c r="D49" s="71" t="s">
        <v>85</v>
      </c>
      <c r="E49" s="98">
        <v>2</v>
      </c>
      <c r="F49" s="41">
        <f>E49</f>
        <v>2</v>
      </c>
      <c r="G49" s="41">
        <f>14.17</f>
        <v>14.17</v>
      </c>
      <c r="H49" s="100">
        <f>F49*G49</f>
        <v>28.34</v>
      </c>
      <c r="I49" s="102">
        <f>H49/12/C13</f>
        <v>1.4881327452215922E-2</v>
      </c>
      <c r="J49" s="57"/>
    </row>
    <row r="50" spans="1:10" ht="37.5" customHeight="1" x14ac:dyDescent="0.25">
      <c r="A50" s="25" t="s">
        <v>27</v>
      </c>
      <c r="B50" s="101" t="s">
        <v>90</v>
      </c>
      <c r="C50" s="71" t="s">
        <v>61</v>
      </c>
      <c r="D50" s="71" t="s">
        <v>85</v>
      </c>
      <c r="E50" s="98">
        <v>5</v>
      </c>
      <c r="F50" s="41">
        <f>E50</f>
        <v>5</v>
      </c>
      <c r="G50" s="41">
        <f>21.67</f>
        <v>21.67</v>
      </c>
      <c r="H50" s="100">
        <f>F50*G50</f>
        <v>108.35000000000001</v>
      </c>
      <c r="I50" s="102">
        <f>H50/12/C13</f>
        <v>5.6894559966393622E-2</v>
      </c>
      <c r="J50" s="57"/>
    </row>
    <row r="51" spans="1:10" ht="45" customHeight="1" x14ac:dyDescent="0.25">
      <c r="A51" s="25" t="s">
        <v>27</v>
      </c>
      <c r="B51" s="101" t="s">
        <v>91</v>
      </c>
      <c r="C51" s="71" t="s">
        <v>92</v>
      </c>
      <c r="D51" s="71" t="s">
        <v>85</v>
      </c>
      <c r="E51" s="98">
        <f>10/10</f>
        <v>1</v>
      </c>
      <c r="F51" s="41">
        <f>E51</f>
        <v>1</v>
      </c>
      <c r="G51" s="41">
        <f>14.17</f>
        <v>14.17</v>
      </c>
      <c r="H51" s="100">
        <f>F51*G51</f>
        <v>14.17</v>
      </c>
      <c r="I51" s="102">
        <f>H51/12/C13</f>
        <v>7.4406637261079612E-3</v>
      </c>
      <c r="J51" s="57"/>
    </row>
    <row r="52" spans="1:10" ht="35.1" customHeight="1" x14ac:dyDescent="0.25">
      <c r="A52" s="25" t="s">
        <v>27</v>
      </c>
      <c r="B52" s="101" t="s">
        <v>93</v>
      </c>
      <c r="C52" s="71" t="s">
        <v>94</v>
      </c>
      <c r="D52" s="103" t="s">
        <v>30</v>
      </c>
      <c r="E52" s="98">
        <f>5*2</f>
        <v>10</v>
      </c>
      <c r="F52" s="41">
        <v>60</v>
      </c>
      <c r="G52" s="41">
        <f>2.45</f>
        <v>2.4500000000000002</v>
      </c>
      <c r="H52" s="100">
        <f>G52*F52</f>
        <v>147</v>
      </c>
      <c r="I52" s="102">
        <f>H52/12/C13</f>
        <v>7.718966603654695E-2</v>
      </c>
      <c r="J52" s="57"/>
    </row>
    <row r="53" spans="1:10" ht="15.75" customHeight="1" x14ac:dyDescent="0.25">
      <c r="A53" s="25" t="s">
        <v>27</v>
      </c>
      <c r="B53" s="35" t="s">
        <v>95</v>
      </c>
      <c r="C53" s="25" t="s">
        <v>94</v>
      </c>
      <c r="D53" s="103" t="s">
        <v>96</v>
      </c>
      <c r="E53" s="71">
        <v>158.69999999999999</v>
      </c>
      <c r="F53" s="25">
        <f>E53*12</f>
        <v>1904.3999999999999</v>
      </c>
      <c r="G53" s="38">
        <v>0.78</v>
      </c>
      <c r="H53" s="72">
        <f>G53*F53</f>
        <v>1485.432</v>
      </c>
      <c r="I53" s="73">
        <f>H53/12/C13</f>
        <v>0.78</v>
      </c>
      <c r="J53" s="69"/>
    </row>
    <row r="54" spans="1:10" ht="22.5" customHeight="1" x14ac:dyDescent="0.25">
      <c r="A54" s="123" t="s">
        <v>97</v>
      </c>
      <c r="B54" s="123"/>
      <c r="C54" s="123"/>
      <c r="D54" s="123"/>
      <c r="E54" s="123"/>
      <c r="F54" s="123"/>
      <c r="G54" s="123"/>
      <c r="H54" s="104">
        <f>SUM(H47:H53,H21:H41)</f>
        <v>17520.920751999998</v>
      </c>
      <c r="I54" s="105">
        <f>H54/12/C13</f>
        <v>9.2002314387733666</v>
      </c>
      <c r="J54" s="24"/>
    </row>
    <row r="55" spans="1:10" ht="23.25" customHeight="1" x14ac:dyDescent="0.25">
      <c r="A55" s="123" t="s">
        <v>98</v>
      </c>
      <c r="B55" s="123"/>
      <c r="C55" s="123"/>
      <c r="D55" s="123"/>
      <c r="E55" s="123"/>
      <c r="F55" s="123"/>
      <c r="G55" s="123"/>
      <c r="H55" s="104">
        <f>H44</f>
        <v>47030</v>
      </c>
      <c r="I55" s="105">
        <f>H55/12/C13</f>
        <v>24.695442134005461</v>
      </c>
      <c r="J55" s="24"/>
    </row>
    <row r="56" spans="1:10" ht="24" customHeight="1" x14ac:dyDescent="0.25">
      <c r="A56" s="125" t="s">
        <v>99</v>
      </c>
      <c r="B56" s="125"/>
      <c r="C56" s="125"/>
      <c r="D56" s="125"/>
      <c r="E56" s="125"/>
      <c r="F56" s="125"/>
      <c r="G56" s="125"/>
      <c r="H56" s="104">
        <f>(H55+H54)*0.05</f>
        <v>3227.5460376000001</v>
      </c>
      <c r="I56" s="105">
        <f>H56/12/C13</f>
        <v>1.6947836786389416</v>
      </c>
      <c r="J56" s="24"/>
    </row>
    <row r="57" spans="1:10" ht="24.75" customHeight="1" x14ac:dyDescent="0.25">
      <c r="A57" s="123" t="s">
        <v>100</v>
      </c>
      <c r="B57" s="123"/>
      <c r="C57" s="123"/>
      <c r="D57" s="123"/>
      <c r="E57" s="123"/>
      <c r="F57" s="123"/>
      <c r="G57" s="123"/>
      <c r="H57" s="104">
        <f>H54+H55+H56</f>
        <v>67778.466789600003</v>
      </c>
      <c r="I57" s="105">
        <f>H57/12/C13</f>
        <v>35.590457251417774</v>
      </c>
      <c r="J57" s="24"/>
    </row>
    <row r="58" spans="1:10" ht="11.25" customHeight="1" x14ac:dyDescent="0.25">
      <c r="A58" s="106"/>
      <c r="B58" s="107"/>
      <c r="C58" s="107"/>
      <c r="D58" s="107"/>
      <c r="E58" s="107"/>
      <c r="F58" s="107"/>
      <c r="G58" s="107"/>
      <c r="H58" s="107"/>
      <c r="I58" s="107"/>
    </row>
    <row r="59" spans="1:10" ht="15" customHeight="1" x14ac:dyDescent="0.25">
      <c r="C59" s="10"/>
      <c r="D59" s="108"/>
      <c r="E59" s="109"/>
      <c r="F59" s="10"/>
      <c r="G59" s="10"/>
      <c r="H59" s="110"/>
      <c r="I59" s="110"/>
      <c r="J59" s="10"/>
    </row>
    <row r="60" spans="1:10" ht="15" customHeight="1" x14ac:dyDescent="0.25">
      <c r="B60" s="108"/>
      <c r="C60" s="10"/>
      <c r="D60" s="108"/>
      <c r="E60" s="109"/>
      <c r="F60" s="10"/>
      <c r="G60" s="10"/>
      <c r="H60" s="110"/>
      <c r="I60" s="110"/>
      <c r="J60" s="10"/>
    </row>
    <row r="61" spans="1:10" ht="15.75" customHeight="1" x14ac:dyDescent="0.25">
      <c r="A61" s="126"/>
      <c r="B61" s="126"/>
      <c r="C61" s="10"/>
      <c r="D61" s="108"/>
      <c r="E61" s="10"/>
      <c r="F61" s="10"/>
      <c r="G61" s="10"/>
      <c r="H61" s="111"/>
      <c r="I61" s="112"/>
    </row>
    <row r="62" spans="1:10" x14ac:dyDescent="0.25">
      <c r="B62" s="14"/>
      <c r="C62" s="10"/>
      <c r="D62" s="10"/>
      <c r="E62" s="10"/>
      <c r="F62" s="10"/>
      <c r="G62" s="10"/>
      <c r="H62" s="111"/>
      <c r="I62" s="112"/>
    </row>
    <row r="63" spans="1:10" ht="15.75" customHeight="1" x14ac:dyDescent="0.25">
      <c r="A63" s="124"/>
      <c r="B63" s="124"/>
    </row>
  </sheetData>
  <mergeCells count="28">
    <mergeCell ref="A43:G43"/>
    <mergeCell ref="A45:G45"/>
    <mergeCell ref="A54:G54"/>
    <mergeCell ref="A63:B63"/>
    <mergeCell ref="A55:G55"/>
    <mergeCell ref="A56:G56"/>
    <mergeCell ref="A57:G57"/>
    <mergeCell ref="A61:B61"/>
    <mergeCell ref="A25:G25"/>
    <mergeCell ref="A26:G26"/>
    <mergeCell ref="A17:J17"/>
    <mergeCell ref="A37:G37"/>
    <mergeCell ref="A42:G42"/>
    <mergeCell ref="C13:D13"/>
    <mergeCell ref="C14:D14"/>
    <mergeCell ref="B16:J16"/>
    <mergeCell ref="K17:N17"/>
    <mergeCell ref="A20:I20"/>
    <mergeCell ref="C8:D8"/>
    <mergeCell ref="C9:D9"/>
    <mergeCell ref="C10:D10"/>
    <mergeCell ref="C11:D11"/>
    <mergeCell ref="C12:D12"/>
    <mergeCell ref="E2:J2"/>
    <mergeCell ref="C6:D6"/>
    <mergeCell ref="E1:J1"/>
    <mergeCell ref="E4:J4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2022-07-18T11:20:02Z</cp:lastPrinted>
  <dcterms:created xsi:type="dcterms:W3CDTF">2006-09-28T08:33:49Z</dcterms:created>
  <dcterms:modified xsi:type="dcterms:W3CDTF">2022-07-18T11:20:17Z</dcterms:modified>
  <dc:language>ru-RU</dc:language>
</cp:coreProperties>
</file>